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metadata.xml" ContentType="application/vnd.openxmlformats-officedocument.spreadsheetml.sheetMetadata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<sst xmlns="http://schemas.openxmlformats.org/spreadsheetml/2006/main" count="12" uniqueCount="12">
  <si>
    <t>款号</t>
  </si>
  <si>
    <t>PO#</t>
  </si>
  <si>
    <t>订单数量</t>
  </si>
  <si>
    <t>多2%数量</t>
  </si>
  <si>
    <t>F4946AX</t>
  </si>
  <si>
    <t>2张/套</t>
  </si>
  <si>
    <t>大货样15套</t>
  </si>
  <si>
    <t>颜色不同</t>
  </si>
  <si>
    <t>洗标颜色</t>
  </si>
  <si>
    <t>数量</t>
  </si>
  <si>
    <t>白色</t>
  </si>
  <si>
    <t>黄色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</si>
</sst>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1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4" borderId="8" applyNumberFormat="0" applyAlignment="0" applyProtection="0">
      <alignment vertical="center"/>
    </xf>
    <xf numFmtId="0" fontId="11" fillId="5" borderId="9" applyNumberFormat="0" applyAlignment="0" applyProtection="0">
      <alignment vertical="center"/>
    </xf>
    <xf numFmtId="0" fontId="12" fillId="5" borderId="8" applyNumberFormat="0" applyAlignment="0" applyProtection="0">
      <alignment vertical="center"/>
    </xf>
    <xf numFmtId="0" fontId="13" fillId="6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176" fontId="0" fillId="2" borderId="1" xfId="0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0" borderId="0" xfId="0" applyFo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6:I28"/>
  <sheetViews>
    <sheetView tabSelected="1" workbookViewId="0">
      <selection activeCell="I15" sqref="I15"/>
    </sheetView>
  </sheetViews>
  <sheetFormatPr defaultColWidth="9" defaultRowHeight="14"/>
  <sheetData>
    <row r="6" spans="3:6">
      <c r="C6" s="1" t="s">
        <v>0</v>
      </c>
      <c r="D6" s="1" t="s">
        <v>1</v>
      </c>
      <c r="E6" s="1" t="s">
        <v>2</v>
      </c>
      <c r="F6" s="1" t="s">
        <v>3</v>
      </c>
    </row>
    <row r="7" spans="3:6">
      <c r="C7" s="2" t="s">
        <v>4</v>
      </c>
      <c r="D7" s="1">
        <v>1631601</v>
      </c>
      <c r="E7" s="1">
        <v>231</v>
      </c>
      <c r="F7" s="3">
        <f>E7*1.02</f>
        <v>235.62</v>
      </c>
    </row>
    <row r="8" spans="3:6">
      <c r="C8" s="4"/>
      <c r="D8" s="1">
        <v>1631603</v>
      </c>
      <c r="E8" s="1">
        <v>42</v>
      </c>
      <c r="F8" s="3">
        <f t="shared" ref="F8:F22" si="0">E8*1.02</f>
        <v>42.84</v>
      </c>
    </row>
    <row r="9" spans="3:6">
      <c r="C9" s="4"/>
      <c r="D9" s="1">
        <v>1631605</v>
      </c>
      <c r="E9" s="1">
        <v>105</v>
      </c>
      <c r="F9" s="3">
        <f t="shared" si="0"/>
        <v>107.1</v>
      </c>
    </row>
    <row r="10" spans="3:6">
      <c r="C10" s="4"/>
      <c r="D10" s="1">
        <v>1631607</v>
      </c>
      <c r="E10" s="1">
        <v>231</v>
      </c>
      <c r="F10" s="3">
        <f t="shared" si="0"/>
        <v>235.62</v>
      </c>
    </row>
    <row r="11" spans="3:6">
      <c r="C11" s="4"/>
      <c r="D11" s="1">
        <v>1631609</v>
      </c>
      <c r="E11" s="1">
        <v>28</v>
      </c>
      <c r="F11" s="3">
        <f t="shared" si="0"/>
        <v>28.56</v>
      </c>
    </row>
    <row r="12" spans="3:6">
      <c r="C12" s="4"/>
      <c r="D12" s="1">
        <v>1631611</v>
      </c>
      <c r="E12" s="1">
        <v>42</v>
      </c>
      <c r="F12" s="3">
        <f t="shared" si="0"/>
        <v>42.84</v>
      </c>
    </row>
    <row r="13" spans="3:9">
      <c r="C13" s="4"/>
      <c r="D13" s="1">
        <v>1631613</v>
      </c>
      <c r="E13" s="1">
        <v>28</v>
      </c>
      <c r="F13" s="3">
        <f t="shared" si="0"/>
        <v>28.56</v>
      </c>
      <c r="I13" s="9" t="s">
        <v>5</v>
      </c>
    </row>
    <row r="14" spans="3:6">
      <c r="C14" s="4"/>
      <c r="D14" s="1">
        <v>1631614</v>
      </c>
      <c r="E14" s="1">
        <v>28</v>
      </c>
      <c r="F14" s="3">
        <f t="shared" si="0"/>
        <v>28.56</v>
      </c>
    </row>
    <row r="15" spans="3:9">
      <c r="C15" s="4"/>
      <c r="D15" s="1">
        <v>1631615</v>
      </c>
      <c r="E15" s="1">
        <v>28</v>
      </c>
      <c r="F15" s="3">
        <f t="shared" si="0"/>
        <v>28.56</v>
      </c>
      <c r="I15" t="s">
        <v>6</v>
      </c>
    </row>
    <row r="16" spans="3:6">
      <c r="C16" s="4"/>
      <c r="D16" s="1">
        <v>1631616</v>
      </c>
      <c r="E16" s="1">
        <v>70</v>
      </c>
      <c r="F16" s="3">
        <f t="shared" si="0"/>
        <v>71.4</v>
      </c>
    </row>
    <row r="17" spans="3:6">
      <c r="C17" s="4"/>
      <c r="D17" s="1">
        <v>1631617</v>
      </c>
      <c r="E17" s="1">
        <v>14</v>
      </c>
      <c r="F17" s="3">
        <f t="shared" si="0"/>
        <v>14.28</v>
      </c>
    </row>
    <row r="18" spans="3:6">
      <c r="C18" s="4"/>
      <c r="D18" s="1">
        <v>1631598</v>
      </c>
      <c r="E18" s="1">
        <v>148</v>
      </c>
      <c r="F18" s="3">
        <f t="shared" si="0"/>
        <v>150.96</v>
      </c>
    </row>
    <row r="19" spans="3:6">
      <c r="C19" s="4"/>
      <c r="D19" s="1">
        <v>1631618</v>
      </c>
      <c r="E19" s="1">
        <v>133</v>
      </c>
      <c r="F19" s="3">
        <f t="shared" si="0"/>
        <v>135.66</v>
      </c>
    </row>
    <row r="20" spans="3:7">
      <c r="C20" s="4"/>
      <c r="D20" s="5">
        <v>1631619</v>
      </c>
      <c r="E20" s="5">
        <v>56</v>
      </c>
      <c r="F20" s="6">
        <f>E20*1.1</f>
        <v>61.6</v>
      </c>
      <c r="G20" s="1" t="s">
        <v>7</v>
      </c>
    </row>
    <row r="21" spans="3:7">
      <c r="C21" s="4"/>
      <c r="D21" s="5">
        <v>1631620</v>
      </c>
      <c r="E21" s="5">
        <v>77</v>
      </c>
      <c r="F21" s="6">
        <f>E21*1.1</f>
        <v>84.7</v>
      </c>
      <c r="G21" s="1"/>
    </row>
    <row r="22" spans="3:6">
      <c r="C22" s="7"/>
      <c r="D22" s="1">
        <v>1631599</v>
      </c>
      <c r="E22" s="1">
        <v>1813</v>
      </c>
      <c r="F22" s="3">
        <f t="shared" si="0"/>
        <v>1849.26</v>
      </c>
    </row>
    <row r="25" spans="4:5">
      <c r="D25" s="8" t="s">
        <v>8</v>
      </c>
      <c r="E25" s="8" t="s">
        <v>9</v>
      </c>
    </row>
    <row r="26" spans="4:5">
      <c r="D26" s="8" t="s">
        <v>10</v>
      </c>
      <c r="E26" s="8" cm="1">
        <f t="array" ref="E26">SUMPRODUCT(ROUND(F7:F19,0))+1849</f>
        <v>3002</v>
      </c>
    </row>
    <row r="27" spans="4:5">
      <c r="D27" s="8" t="s">
        <v>11</v>
      </c>
      <c r="E27" s="8" cm="1">
        <f t="array" ref="E27">SUMPRODUCT(ROUND(F20:F21,0))</f>
        <v>147</v>
      </c>
    </row>
    <row r="28" spans="5:5">
      <c r="E28" cm="1">
        <f t="array" ref="E28">SUMPRODUCT(ROUND(F7:F22,0))</f>
        <v>3149</v>
      </c>
    </row>
  </sheetData>
  <mergeCells count="2">
    <mergeCell ref="C7:C22"/>
    <mergeCell ref="G20:G2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piuuuuuu</cp:lastModifiedBy>
  <dcterms:created xsi:type="dcterms:W3CDTF">2023-05-12T11:15:00Z</dcterms:created>
  <dcterms:modified xsi:type="dcterms:W3CDTF">2025-05-12T08:43:10Z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BA85A82F4B44466E9E778F88CF940D53_13</vt:lpwstr>
  </property>
</Properties>
</file>